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总表" sheetId="1" r:id="rId1"/>
    <sheet name="S32以北" sheetId="2" r:id="rId2"/>
    <sheet name="S32以南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K2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设施长度2072.66 河宽30</t>
        </r>
      </text>
    </comment>
    <comment ref="K31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设施长度1658.73 河宽30</t>
        </r>
      </text>
    </comment>
    <comment ref="K4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设施长度1696.64 河宽20</t>
        </r>
      </text>
    </comment>
    <comment ref="K48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设施长度1857 河宽40</t>
        </r>
      </text>
    </comment>
  </commentList>
</comments>
</file>

<file path=xl/comments2.xml><?xml version="1.0" encoding="utf-8"?>
<comments xmlns="http://schemas.openxmlformats.org/spreadsheetml/2006/main">
  <authors>
    <author>hp</author>
  </authors>
  <commentList>
    <comment ref="K17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设施长度2072.66 河宽30</t>
        </r>
      </text>
    </comment>
    <comment ref="K25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设施长度1857 河宽40</t>
        </r>
      </text>
    </comment>
  </commentList>
</comments>
</file>

<file path=xl/comments3.xml><?xml version="1.0" encoding="utf-8"?>
<comments xmlns="http://schemas.openxmlformats.org/spreadsheetml/2006/main">
  <authors>
    <author>hp</author>
  </authors>
  <commentList>
    <comment ref="K14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设施长度1658.73 河宽30</t>
        </r>
      </text>
    </comment>
    <comment ref="K25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设施长度1696.64 河宽20</t>
        </r>
      </text>
    </comment>
  </commentList>
</comments>
</file>

<file path=xl/sharedStrings.xml><?xml version="1.0" encoding="utf-8"?>
<sst xmlns="http://schemas.openxmlformats.org/spreadsheetml/2006/main" count="652" uniqueCount="119">
  <si>
    <t>序号</t>
  </si>
  <si>
    <t>水体编码</t>
  </si>
  <si>
    <t>水体名称</t>
  </si>
  <si>
    <t>分类</t>
  </si>
  <si>
    <t>等级</t>
  </si>
  <si>
    <t>是否跨镇</t>
  </si>
  <si>
    <t>跨界类型</t>
  </si>
  <si>
    <t>流经街镇</t>
  </si>
  <si>
    <t>所属村居</t>
  </si>
  <si>
    <t>长度（M）</t>
  </si>
  <si>
    <t>面积（M²）</t>
  </si>
  <si>
    <t>MH131</t>
  </si>
  <si>
    <t>东红卫河</t>
  </si>
  <si>
    <t>河道</t>
  </si>
  <si>
    <t>区级镇管</t>
  </si>
  <si>
    <t>浦江镇</t>
  </si>
  <si>
    <t>MH132</t>
  </si>
  <si>
    <t>大寨河</t>
  </si>
  <si>
    <t>MH1104</t>
  </si>
  <si>
    <t>联星河</t>
  </si>
  <si>
    <t>镇管</t>
  </si>
  <si>
    <t>否</t>
  </si>
  <si>
    <t>MH1158</t>
  </si>
  <si>
    <t>浦江老姚家浜</t>
  </si>
  <si>
    <t>MH127</t>
  </si>
  <si>
    <t>苏民河</t>
  </si>
  <si>
    <t>MH128</t>
  </si>
  <si>
    <t>东风河</t>
  </si>
  <si>
    <t>MH1310</t>
  </si>
  <si>
    <t>谈弄港</t>
  </si>
  <si>
    <t>跨区、横跨</t>
  </si>
  <si>
    <t>MH1320</t>
  </si>
  <si>
    <t>友建河</t>
  </si>
  <si>
    <t>跨区、界河</t>
  </si>
  <si>
    <t>MH1333</t>
  </si>
  <si>
    <t>独树港</t>
  </si>
  <si>
    <t>MH184</t>
  </si>
  <si>
    <t>浦江先进河</t>
  </si>
  <si>
    <t>MH211</t>
  </si>
  <si>
    <t>农革河</t>
  </si>
  <si>
    <t>MH212</t>
  </si>
  <si>
    <t>北跃进河</t>
  </si>
  <si>
    <t>MH229</t>
  </si>
  <si>
    <t>砖滩港</t>
  </si>
  <si>
    <t>MH230</t>
  </si>
  <si>
    <t>浦江三友河</t>
  </si>
  <si>
    <t>MH242</t>
  </si>
  <si>
    <t>先利河</t>
  </si>
  <si>
    <t>MH243</t>
  </si>
  <si>
    <t>昌蒲楼港</t>
  </si>
  <si>
    <t>MH244</t>
  </si>
  <si>
    <t>浦江建新河</t>
  </si>
  <si>
    <t>MH253</t>
  </si>
  <si>
    <t>复兴港</t>
  </si>
  <si>
    <t>MH279</t>
  </si>
  <si>
    <t>牛肠泾</t>
  </si>
  <si>
    <t>MH280</t>
  </si>
  <si>
    <t>浦江新港河</t>
  </si>
  <si>
    <t>MH281</t>
  </si>
  <si>
    <t>新蒲达泾</t>
  </si>
  <si>
    <t>MH282</t>
  </si>
  <si>
    <t>联群河</t>
  </si>
  <si>
    <t>MH298</t>
  </si>
  <si>
    <t>友谊河</t>
  </si>
  <si>
    <t>是</t>
  </si>
  <si>
    <t>跨区</t>
  </si>
  <si>
    <t>浦江镇，浦锦街道</t>
  </si>
  <si>
    <t>MH299</t>
  </si>
  <si>
    <t>洋河浜</t>
  </si>
  <si>
    <t>MH300</t>
  </si>
  <si>
    <t>跃进河</t>
  </si>
  <si>
    <t>MH301</t>
  </si>
  <si>
    <t>中心河</t>
  </si>
  <si>
    <t>MH302</t>
  </si>
  <si>
    <t>肇沥港</t>
  </si>
  <si>
    <t>MH303</t>
  </si>
  <si>
    <t>浦江新桥港</t>
  </si>
  <si>
    <t>跨区、横跨、各自一条</t>
  </si>
  <si>
    <t>MH304</t>
  </si>
  <si>
    <t>立民河</t>
  </si>
  <si>
    <t>MH314</t>
  </si>
  <si>
    <t>闵浦红星河</t>
  </si>
  <si>
    <t>MH478</t>
  </si>
  <si>
    <t>老姚家浜</t>
  </si>
  <si>
    <t>MH519</t>
  </si>
  <si>
    <t>浦江向阳河</t>
  </si>
  <si>
    <t>MH583</t>
  </si>
  <si>
    <t>引水河</t>
  </si>
  <si>
    <t>MH923</t>
  </si>
  <si>
    <t>三鲁港</t>
  </si>
  <si>
    <t>MHw188</t>
  </si>
  <si>
    <t>瑞和城河</t>
  </si>
  <si>
    <t>MHw534</t>
  </si>
  <si>
    <t>大居竖河</t>
  </si>
  <si>
    <t>MHw535</t>
  </si>
  <si>
    <t>大居规划一河</t>
  </si>
  <si>
    <t>MHw560</t>
  </si>
  <si>
    <t>先进河</t>
  </si>
  <si>
    <t>MHw607</t>
  </si>
  <si>
    <t>大居横河</t>
  </si>
  <si>
    <t>PD12007</t>
  </si>
  <si>
    <t>沈新河</t>
  </si>
  <si>
    <t>PD25554</t>
  </si>
  <si>
    <t>中心河港</t>
  </si>
  <si>
    <t>跨区、界河、横跨</t>
  </si>
  <si>
    <t>PD25560</t>
  </si>
  <si>
    <t>百曲港</t>
  </si>
  <si>
    <t>PD25568</t>
  </si>
  <si>
    <t>永安港</t>
  </si>
  <si>
    <t>PD25594</t>
  </si>
  <si>
    <t>盐铁塘港</t>
  </si>
  <si>
    <t>PD25599</t>
  </si>
  <si>
    <t>航汇港</t>
  </si>
  <si>
    <t>MH1081</t>
  </si>
  <si>
    <t>联胜河</t>
  </si>
  <si>
    <t>建新河</t>
  </si>
  <si>
    <t>合计：</t>
  </si>
  <si>
    <t>S32以北部分</t>
  </si>
  <si>
    <t>S32以南部分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</si>
</sst>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00"/>
    <numFmt numFmtId="177" formatCode="0.00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opLeftCell="A23" workbookViewId="0">
      <selection activeCell="L49" sqref="L49:L51"/>
    </sheetView>
  </sheetViews>
  <sheetFormatPr defaultColWidth="9" defaultRowHeight="13.5"/>
  <cols>
    <col min="1" max="1" width="5.625" customWidth="1"/>
    <col min="3" max="3" width="15.375" customWidth="1"/>
    <col min="4" max="4" width="13" customWidth="1"/>
    <col min="5" max="5" width="12.375" customWidth="1"/>
    <col min="10" max="10" width="11.125" customWidth="1"/>
    <col min="11" max="11" width="12.625" customWidth="1"/>
  </cols>
  <sheetData>
    <row r="1" ht="14.2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</row>
    <row r="2" spans="1:11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/>
      <c r="G2" s="3"/>
      <c r="H2" s="3" t="s">
        <v>15</v>
      </c>
      <c r="I2" s="3"/>
      <c r="J2" s="5">
        <v>2799.22511329697</v>
      </c>
      <c r="K2" s="5">
        <v>67855.6462142614</v>
      </c>
    </row>
    <row r="3" spans="1:11">
      <c r="A3" s="2">
        <v>2</v>
      </c>
      <c r="B3" s="3" t="s">
        <v>16</v>
      </c>
      <c r="C3" s="3" t="s">
        <v>17</v>
      </c>
      <c r="D3" s="3" t="s">
        <v>13</v>
      </c>
      <c r="E3" s="3" t="s">
        <v>14</v>
      </c>
      <c r="F3" s="3"/>
      <c r="G3" s="3"/>
      <c r="H3" s="3" t="s">
        <v>15</v>
      </c>
      <c r="I3" s="3"/>
      <c r="J3" s="5">
        <v>2576</v>
      </c>
      <c r="K3" s="5">
        <v>92222.9938344865</v>
      </c>
    </row>
    <row r="4" spans="1:11">
      <c r="A4" s="2">
        <v>3</v>
      </c>
      <c r="B4" s="3" t="s">
        <v>18</v>
      </c>
      <c r="C4" s="3" t="s">
        <v>19</v>
      </c>
      <c r="D4" s="3" t="s">
        <v>13</v>
      </c>
      <c r="E4" s="3" t="s">
        <v>20</v>
      </c>
      <c r="F4" s="3" t="s">
        <v>21</v>
      </c>
      <c r="G4" s="3"/>
      <c r="H4" s="3" t="s">
        <v>15</v>
      </c>
      <c r="I4" s="3"/>
      <c r="J4" s="5">
        <v>1671.66054433307</v>
      </c>
      <c r="K4" s="5">
        <v>22676.851616872</v>
      </c>
    </row>
    <row r="5" spans="1:11">
      <c r="A5" s="2">
        <v>4</v>
      </c>
      <c r="B5" s="3" t="s">
        <v>22</v>
      </c>
      <c r="C5" s="3" t="s">
        <v>23</v>
      </c>
      <c r="D5" s="3" t="s">
        <v>13</v>
      </c>
      <c r="E5" s="3" t="s">
        <v>20</v>
      </c>
      <c r="F5" s="3" t="s">
        <v>21</v>
      </c>
      <c r="G5" s="3"/>
      <c r="H5" s="3" t="s">
        <v>15</v>
      </c>
      <c r="I5" s="3"/>
      <c r="J5" s="5">
        <v>2337.70042527648</v>
      </c>
      <c r="K5" s="5">
        <v>50711.9227168009</v>
      </c>
    </row>
    <row r="6" spans="1:11">
      <c r="A6" s="2">
        <v>5</v>
      </c>
      <c r="B6" s="3" t="s">
        <v>24</v>
      </c>
      <c r="C6" s="3" t="s">
        <v>25</v>
      </c>
      <c r="D6" s="3" t="s">
        <v>13</v>
      </c>
      <c r="E6" s="3" t="s">
        <v>20</v>
      </c>
      <c r="F6" s="3" t="s">
        <v>21</v>
      </c>
      <c r="G6" s="3"/>
      <c r="H6" s="3" t="s">
        <v>15</v>
      </c>
      <c r="I6" s="3"/>
      <c r="J6" s="5">
        <v>1189.85849057481</v>
      </c>
      <c r="K6" s="5">
        <v>24883.299749286</v>
      </c>
    </row>
    <row r="7" spans="1:11">
      <c r="A7" s="2">
        <v>6</v>
      </c>
      <c r="B7" s="3" t="s">
        <v>26</v>
      </c>
      <c r="C7" s="3" t="s">
        <v>27</v>
      </c>
      <c r="D7" s="3" t="s">
        <v>13</v>
      </c>
      <c r="E7" s="3" t="s">
        <v>20</v>
      </c>
      <c r="F7" s="3" t="s">
        <v>21</v>
      </c>
      <c r="G7" s="3"/>
      <c r="H7" s="3" t="s">
        <v>15</v>
      </c>
      <c r="I7" s="3"/>
      <c r="J7" s="5">
        <v>1421.72602569244</v>
      </c>
      <c r="K7" s="5">
        <v>23477.7412917187</v>
      </c>
    </row>
    <row r="8" spans="1:11">
      <c r="A8" s="2">
        <v>7</v>
      </c>
      <c r="B8" s="3" t="s">
        <v>28</v>
      </c>
      <c r="C8" s="3" t="s">
        <v>29</v>
      </c>
      <c r="D8" s="3" t="s">
        <v>13</v>
      </c>
      <c r="E8" s="3" t="s">
        <v>20</v>
      </c>
      <c r="F8" s="3" t="s">
        <v>21</v>
      </c>
      <c r="G8" s="3" t="s">
        <v>30</v>
      </c>
      <c r="H8" s="3" t="s">
        <v>15</v>
      </c>
      <c r="I8" s="3"/>
      <c r="J8" s="5">
        <v>939.159095790124</v>
      </c>
      <c r="K8" s="5">
        <v>20147.8955750837</v>
      </c>
    </row>
    <row r="9" spans="1:11">
      <c r="A9" s="2">
        <v>8</v>
      </c>
      <c r="B9" s="3" t="s">
        <v>31</v>
      </c>
      <c r="C9" s="3" t="s">
        <v>32</v>
      </c>
      <c r="D9" s="3" t="s">
        <v>13</v>
      </c>
      <c r="E9" s="3" t="s">
        <v>20</v>
      </c>
      <c r="F9" s="3" t="s">
        <v>21</v>
      </c>
      <c r="G9" s="3" t="s">
        <v>33</v>
      </c>
      <c r="H9" s="3" t="s">
        <v>15</v>
      </c>
      <c r="I9" s="3"/>
      <c r="J9" s="5">
        <v>1015.36578002392</v>
      </c>
      <c r="K9" s="5">
        <v>15967.2597750302</v>
      </c>
    </row>
    <row r="10" spans="1:11">
      <c r="A10" s="2">
        <v>9</v>
      </c>
      <c r="B10" s="3" t="s">
        <v>34</v>
      </c>
      <c r="C10" s="3" t="s">
        <v>35</v>
      </c>
      <c r="D10" s="3" t="s">
        <v>13</v>
      </c>
      <c r="E10" s="3" t="s">
        <v>20</v>
      </c>
      <c r="F10" s="3" t="s">
        <v>21</v>
      </c>
      <c r="G10" s="3" t="s">
        <v>33</v>
      </c>
      <c r="H10" s="3" t="s">
        <v>15</v>
      </c>
      <c r="I10" s="3"/>
      <c r="J10" s="5">
        <v>530</v>
      </c>
      <c r="K10" s="5">
        <v>5350</v>
      </c>
    </row>
    <row r="11" spans="1:11">
      <c r="A11" s="2">
        <v>10</v>
      </c>
      <c r="B11" s="3" t="s">
        <v>36</v>
      </c>
      <c r="C11" s="3" t="s">
        <v>37</v>
      </c>
      <c r="D11" s="3" t="s">
        <v>13</v>
      </c>
      <c r="E11" s="3" t="s">
        <v>20</v>
      </c>
      <c r="F11" s="3" t="s">
        <v>21</v>
      </c>
      <c r="G11" s="3"/>
      <c r="H11" s="3" t="s">
        <v>15</v>
      </c>
      <c r="I11" s="3"/>
      <c r="J11" s="5">
        <v>311.20184485098</v>
      </c>
      <c r="K11" s="5">
        <v>3560.6986938752</v>
      </c>
    </row>
    <row r="12" spans="1:11">
      <c r="A12" s="2">
        <v>11</v>
      </c>
      <c r="B12" s="3" t="s">
        <v>38</v>
      </c>
      <c r="C12" s="3" t="s">
        <v>39</v>
      </c>
      <c r="D12" s="3" t="s">
        <v>13</v>
      </c>
      <c r="E12" s="3" t="s">
        <v>20</v>
      </c>
      <c r="F12" s="3" t="s">
        <v>21</v>
      </c>
      <c r="G12" s="3"/>
      <c r="H12" s="3" t="s">
        <v>15</v>
      </c>
      <c r="I12" s="3"/>
      <c r="J12" s="5">
        <v>1929.4432465005</v>
      </c>
      <c r="K12" s="5">
        <v>21762.5876379805</v>
      </c>
    </row>
    <row r="13" spans="1:11">
      <c r="A13" s="2">
        <v>12</v>
      </c>
      <c r="B13" s="3" t="s">
        <v>40</v>
      </c>
      <c r="C13" s="3" t="s">
        <v>41</v>
      </c>
      <c r="D13" s="3" t="s">
        <v>13</v>
      </c>
      <c r="E13" s="3" t="s">
        <v>20</v>
      </c>
      <c r="F13" s="3" t="s">
        <v>21</v>
      </c>
      <c r="G13" s="3"/>
      <c r="H13" s="3" t="s">
        <v>15</v>
      </c>
      <c r="I13" s="3"/>
      <c r="J13" s="5">
        <v>2266.01731306101</v>
      </c>
      <c r="K13" s="5">
        <v>39706.4917646581</v>
      </c>
    </row>
    <row r="14" spans="1:11">
      <c r="A14" s="2">
        <v>13</v>
      </c>
      <c r="B14" s="3" t="s">
        <v>42</v>
      </c>
      <c r="C14" s="3" t="s">
        <v>43</v>
      </c>
      <c r="D14" s="3" t="s">
        <v>13</v>
      </c>
      <c r="E14" s="3" t="s">
        <v>20</v>
      </c>
      <c r="F14" s="3" t="s">
        <v>21</v>
      </c>
      <c r="G14" s="3"/>
      <c r="H14" s="3" t="s">
        <v>15</v>
      </c>
      <c r="I14" s="3"/>
      <c r="J14" s="5">
        <v>723.851320253289</v>
      </c>
      <c r="K14" s="5">
        <v>17213.4140927337</v>
      </c>
    </row>
    <row r="15" spans="1:11">
      <c r="A15" s="2">
        <v>14</v>
      </c>
      <c r="B15" s="3" t="s">
        <v>44</v>
      </c>
      <c r="C15" s="3" t="s">
        <v>45</v>
      </c>
      <c r="D15" s="3" t="s">
        <v>13</v>
      </c>
      <c r="E15" s="3" t="s">
        <v>20</v>
      </c>
      <c r="F15" s="3" t="s">
        <v>21</v>
      </c>
      <c r="G15" s="3"/>
      <c r="H15" s="3" t="s">
        <v>15</v>
      </c>
      <c r="I15" s="3"/>
      <c r="J15" s="5">
        <v>1678.50909257315</v>
      </c>
      <c r="K15" s="5">
        <v>49454.9963509664</v>
      </c>
    </row>
    <row r="16" spans="1:11">
      <c r="A16" s="2">
        <v>15</v>
      </c>
      <c r="B16" s="3" t="s">
        <v>46</v>
      </c>
      <c r="C16" s="3" t="s">
        <v>47</v>
      </c>
      <c r="D16" s="3" t="s">
        <v>13</v>
      </c>
      <c r="E16" s="3" t="s">
        <v>20</v>
      </c>
      <c r="F16" s="3" t="s">
        <v>21</v>
      </c>
      <c r="G16" s="3"/>
      <c r="H16" s="3" t="s">
        <v>15</v>
      </c>
      <c r="I16" s="3"/>
      <c r="J16" s="5">
        <v>2290.69309751767</v>
      </c>
      <c r="K16" s="5">
        <v>39739.2971119104</v>
      </c>
    </row>
    <row r="17" spans="1:11">
      <c r="A17" s="2">
        <v>16</v>
      </c>
      <c r="B17" s="3" t="s">
        <v>48</v>
      </c>
      <c r="C17" s="3" t="s">
        <v>49</v>
      </c>
      <c r="D17" s="3" t="s">
        <v>13</v>
      </c>
      <c r="E17" s="3" t="s">
        <v>20</v>
      </c>
      <c r="F17" s="3" t="s">
        <v>21</v>
      </c>
      <c r="G17" s="3"/>
      <c r="H17" s="3" t="s">
        <v>15</v>
      </c>
      <c r="I17" s="3"/>
      <c r="J17" s="5">
        <v>1587.29136320469</v>
      </c>
      <c r="K17" s="5">
        <v>22459.7719271031</v>
      </c>
    </row>
    <row r="18" spans="1:11">
      <c r="A18" s="2">
        <v>17</v>
      </c>
      <c r="B18" s="3" t="s">
        <v>50</v>
      </c>
      <c r="C18" s="3" t="s">
        <v>51</v>
      </c>
      <c r="D18" s="3" t="s">
        <v>13</v>
      </c>
      <c r="E18" s="3" t="s">
        <v>20</v>
      </c>
      <c r="F18" s="3" t="s">
        <v>21</v>
      </c>
      <c r="G18" s="3"/>
      <c r="H18" s="3" t="s">
        <v>15</v>
      </c>
      <c r="I18" s="3"/>
      <c r="J18" s="5">
        <v>1340.62634406275</v>
      </c>
      <c r="K18" s="5">
        <v>22919.9701244746</v>
      </c>
    </row>
    <row r="19" spans="1:11">
      <c r="A19" s="2">
        <v>18</v>
      </c>
      <c r="B19" s="3" t="s">
        <v>52</v>
      </c>
      <c r="C19" s="3" t="s">
        <v>53</v>
      </c>
      <c r="D19" s="3" t="s">
        <v>13</v>
      </c>
      <c r="E19" s="3" t="s">
        <v>20</v>
      </c>
      <c r="F19" s="3" t="s">
        <v>21</v>
      </c>
      <c r="G19" s="3"/>
      <c r="H19" s="3" t="s">
        <v>15</v>
      </c>
      <c r="I19" s="3"/>
      <c r="J19" s="5">
        <v>462.909670489726</v>
      </c>
      <c r="K19" s="5">
        <v>5458.11408601766</v>
      </c>
    </row>
    <row r="20" spans="1:11">
      <c r="A20" s="2">
        <v>19</v>
      </c>
      <c r="B20" s="3" t="s">
        <v>54</v>
      </c>
      <c r="C20" s="3" t="s">
        <v>55</v>
      </c>
      <c r="D20" s="3" t="s">
        <v>13</v>
      </c>
      <c r="E20" s="3" t="s">
        <v>20</v>
      </c>
      <c r="F20" s="3" t="s">
        <v>21</v>
      </c>
      <c r="G20" s="3"/>
      <c r="H20" s="3" t="s">
        <v>15</v>
      </c>
      <c r="I20" s="3"/>
      <c r="J20" s="5">
        <v>4269.64408475659</v>
      </c>
      <c r="K20" s="5">
        <v>76999.8173155401</v>
      </c>
    </row>
    <row r="21" spans="1:11">
      <c r="A21" s="2">
        <v>20</v>
      </c>
      <c r="B21" s="3" t="s">
        <v>56</v>
      </c>
      <c r="C21" s="3" t="s">
        <v>57</v>
      </c>
      <c r="D21" s="3" t="s">
        <v>13</v>
      </c>
      <c r="E21" s="3" t="s">
        <v>20</v>
      </c>
      <c r="F21" s="3" t="s">
        <v>21</v>
      </c>
      <c r="G21" s="3"/>
      <c r="H21" s="3" t="s">
        <v>15</v>
      </c>
      <c r="I21" s="3"/>
      <c r="J21" s="5">
        <v>2635.26402532991</v>
      </c>
      <c r="K21" s="5">
        <v>84263.893181319</v>
      </c>
    </row>
    <row r="22" spans="1:11">
      <c r="A22" s="2">
        <v>21</v>
      </c>
      <c r="B22" s="3" t="s">
        <v>58</v>
      </c>
      <c r="C22" s="3" t="s">
        <v>59</v>
      </c>
      <c r="D22" s="3" t="s">
        <v>13</v>
      </c>
      <c r="E22" s="3" t="s">
        <v>20</v>
      </c>
      <c r="F22" s="3" t="s">
        <v>21</v>
      </c>
      <c r="G22" s="3"/>
      <c r="H22" s="3" t="s">
        <v>15</v>
      </c>
      <c r="I22" s="3"/>
      <c r="J22" s="5">
        <v>2171.07862602979</v>
      </c>
      <c r="K22" s="5">
        <v>40172.1980351469</v>
      </c>
    </row>
    <row r="23" spans="1:11">
      <c r="A23" s="2">
        <v>22</v>
      </c>
      <c r="B23" s="3" t="s">
        <v>60</v>
      </c>
      <c r="C23" s="3" t="s">
        <v>61</v>
      </c>
      <c r="D23" s="3" t="s">
        <v>13</v>
      </c>
      <c r="E23" s="3" t="s">
        <v>20</v>
      </c>
      <c r="F23" s="3" t="s">
        <v>21</v>
      </c>
      <c r="G23" s="3"/>
      <c r="H23" s="3" t="s">
        <v>15</v>
      </c>
      <c r="I23" s="3"/>
      <c r="J23" s="5">
        <v>1275</v>
      </c>
      <c r="K23" s="5">
        <v>25292.5699077061</v>
      </c>
    </row>
    <row r="24" spans="1:11">
      <c r="A24" s="2">
        <v>23</v>
      </c>
      <c r="B24" s="3" t="s">
        <v>62</v>
      </c>
      <c r="C24" s="3" t="s">
        <v>63</v>
      </c>
      <c r="D24" s="3" t="s">
        <v>13</v>
      </c>
      <c r="E24" s="3" t="s">
        <v>20</v>
      </c>
      <c r="F24" s="3" t="s">
        <v>64</v>
      </c>
      <c r="G24" s="3" t="s">
        <v>65</v>
      </c>
      <c r="H24" s="3" t="s">
        <v>66</v>
      </c>
      <c r="I24" s="3"/>
      <c r="J24" s="5">
        <v>4318.7094474174</v>
      </c>
      <c r="K24" s="5">
        <v>124872.717292416</v>
      </c>
    </row>
    <row r="25" spans="1:11">
      <c r="A25" s="2">
        <v>24</v>
      </c>
      <c r="B25" s="3" t="s">
        <v>67</v>
      </c>
      <c r="C25" s="3" t="s">
        <v>68</v>
      </c>
      <c r="D25" s="3" t="s">
        <v>13</v>
      </c>
      <c r="E25" s="3" t="s">
        <v>20</v>
      </c>
      <c r="F25" s="3" t="s">
        <v>21</v>
      </c>
      <c r="G25" s="3"/>
      <c r="H25" s="3" t="s">
        <v>15</v>
      </c>
      <c r="I25" s="3"/>
      <c r="J25" s="5">
        <v>1080.47141265022</v>
      </c>
      <c r="K25" s="5">
        <v>15716.5678681375</v>
      </c>
    </row>
    <row r="26" spans="1:11">
      <c r="A26" s="2">
        <v>25</v>
      </c>
      <c r="B26" s="3" t="s">
        <v>69</v>
      </c>
      <c r="C26" s="3" t="s">
        <v>70</v>
      </c>
      <c r="D26" s="3" t="s">
        <v>13</v>
      </c>
      <c r="E26" s="3" t="s">
        <v>20</v>
      </c>
      <c r="F26" s="3" t="s">
        <v>21</v>
      </c>
      <c r="G26" s="3" t="s">
        <v>30</v>
      </c>
      <c r="H26" s="3" t="s">
        <v>15</v>
      </c>
      <c r="I26" s="3"/>
      <c r="J26" s="5">
        <v>7039.24604239087</v>
      </c>
      <c r="K26" s="5">
        <v>179716.335836808</v>
      </c>
    </row>
    <row r="27" spans="1:11">
      <c r="A27" s="2">
        <v>26</v>
      </c>
      <c r="B27" s="3" t="s">
        <v>71</v>
      </c>
      <c r="C27" s="3" t="s">
        <v>72</v>
      </c>
      <c r="D27" s="3" t="s">
        <v>13</v>
      </c>
      <c r="E27" s="3" t="s">
        <v>20</v>
      </c>
      <c r="F27" s="3" t="s">
        <v>64</v>
      </c>
      <c r="G27" s="3" t="s">
        <v>33</v>
      </c>
      <c r="H27" s="3" t="s">
        <v>66</v>
      </c>
      <c r="I27" s="3"/>
      <c r="J27" s="5">
        <v>3379.40056226716</v>
      </c>
      <c r="K27" s="5">
        <v>91175.0739708653</v>
      </c>
    </row>
    <row r="28" spans="1:11">
      <c r="A28" s="2">
        <v>27</v>
      </c>
      <c r="B28" s="3" t="s">
        <v>73</v>
      </c>
      <c r="C28" s="3" t="s">
        <v>74</v>
      </c>
      <c r="D28" s="3" t="s">
        <v>13</v>
      </c>
      <c r="E28" s="3" t="s">
        <v>20</v>
      </c>
      <c r="F28" s="3" t="s">
        <v>21</v>
      </c>
      <c r="G28" s="3" t="s">
        <v>33</v>
      </c>
      <c r="H28" s="3" t="s">
        <v>15</v>
      </c>
      <c r="I28" s="3"/>
      <c r="J28" s="5">
        <v>3480.22005266519</v>
      </c>
      <c r="K28" s="5">
        <v>74830.1336487308</v>
      </c>
    </row>
    <row r="29" spans="1:11">
      <c r="A29" s="2">
        <v>28</v>
      </c>
      <c r="B29" s="3" t="s">
        <v>75</v>
      </c>
      <c r="C29" s="3" t="s">
        <v>76</v>
      </c>
      <c r="D29" s="3" t="s">
        <v>13</v>
      </c>
      <c r="E29" s="3" t="s">
        <v>20</v>
      </c>
      <c r="F29" s="3" t="s">
        <v>21</v>
      </c>
      <c r="G29" s="3" t="s">
        <v>77</v>
      </c>
      <c r="H29" s="3" t="s">
        <v>15</v>
      </c>
      <c r="I29" s="3"/>
      <c r="J29" s="5">
        <v>1690.45627468257</v>
      </c>
      <c r="K29" s="5">
        <v>22812.3927600244</v>
      </c>
    </row>
    <row r="30" spans="1:11">
      <c r="A30" s="2">
        <v>29</v>
      </c>
      <c r="B30" s="3" t="s">
        <v>78</v>
      </c>
      <c r="C30" s="3" t="s">
        <v>79</v>
      </c>
      <c r="D30" s="3" t="s">
        <v>13</v>
      </c>
      <c r="E30" s="3" t="s">
        <v>20</v>
      </c>
      <c r="F30" s="3" t="s">
        <v>21</v>
      </c>
      <c r="G30" s="3" t="s">
        <v>65</v>
      </c>
      <c r="H30" s="3" t="s">
        <v>15</v>
      </c>
      <c r="I30" s="3"/>
      <c r="J30" s="5">
        <v>1487.99047845387</v>
      </c>
      <c r="K30" s="5">
        <v>21950.9620887757</v>
      </c>
    </row>
    <row r="31" spans="1:11">
      <c r="A31" s="2">
        <v>30</v>
      </c>
      <c r="B31" s="3" t="s">
        <v>80</v>
      </c>
      <c r="C31" s="3" t="s">
        <v>81</v>
      </c>
      <c r="D31" s="3" t="s">
        <v>13</v>
      </c>
      <c r="E31" s="3" t="s">
        <v>20</v>
      </c>
      <c r="F31" s="3" t="s">
        <v>21</v>
      </c>
      <c r="G31" s="3" t="s">
        <v>30</v>
      </c>
      <c r="H31" s="3" t="s">
        <v>15</v>
      </c>
      <c r="I31" s="3"/>
      <c r="J31" s="5">
        <v>1710.43111375316</v>
      </c>
      <c r="K31" s="5">
        <v>51038.4779931696</v>
      </c>
    </row>
    <row r="32" spans="1:11">
      <c r="A32" s="2">
        <v>31</v>
      </c>
      <c r="B32" s="3" t="s">
        <v>82</v>
      </c>
      <c r="C32" s="3" t="s">
        <v>83</v>
      </c>
      <c r="D32" s="3" t="s">
        <v>13</v>
      </c>
      <c r="E32" s="3" t="s">
        <v>20</v>
      </c>
      <c r="F32" s="3" t="s">
        <v>21</v>
      </c>
      <c r="G32" s="3"/>
      <c r="H32" s="3" t="s">
        <v>15</v>
      </c>
      <c r="I32" s="3"/>
      <c r="J32" s="5">
        <v>1123</v>
      </c>
      <c r="K32" s="5">
        <v>20412.1764705882</v>
      </c>
    </row>
    <row r="33" spans="1:11">
      <c r="A33" s="2">
        <v>32</v>
      </c>
      <c r="B33" s="3" t="s">
        <v>84</v>
      </c>
      <c r="C33" s="3" t="s">
        <v>85</v>
      </c>
      <c r="D33" s="3" t="s">
        <v>13</v>
      </c>
      <c r="E33" s="3" t="s">
        <v>20</v>
      </c>
      <c r="F33" s="3" t="s">
        <v>21</v>
      </c>
      <c r="G33" s="3"/>
      <c r="H33" s="3" t="s">
        <v>15</v>
      </c>
      <c r="I33" s="3"/>
      <c r="J33" s="5">
        <v>1628.60150175285</v>
      </c>
      <c r="K33" s="5">
        <v>45685.874711395</v>
      </c>
    </row>
    <row r="34" spans="1:11">
      <c r="A34" s="2">
        <v>33</v>
      </c>
      <c r="B34" s="3" t="s">
        <v>86</v>
      </c>
      <c r="C34" s="3" t="s">
        <v>87</v>
      </c>
      <c r="D34" s="3" t="s">
        <v>13</v>
      </c>
      <c r="E34" s="3" t="s">
        <v>20</v>
      </c>
      <c r="F34" s="3" t="s">
        <v>21</v>
      </c>
      <c r="G34" s="3"/>
      <c r="H34" s="3" t="s">
        <v>15</v>
      </c>
      <c r="I34" s="3"/>
      <c r="J34" s="5">
        <v>546.377638491987</v>
      </c>
      <c r="K34" s="5">
        <v>8930.28813199099</v>
      </c>
    </row>
    <row r="35" spans="1:11">
      <c r="A35" s="2">
        <v>34</v>
      </c>
      <c r="B35" s="3" t="s">
        <v>88</v>
      </c>
      <c r="C35" s="3" t="s">
        <v>89</v>
      </c>
      <c r="D35" s="3" t="s">
        <v>13</v>
      </c>
      <c r="E35" s="3" t="s">
        <v>20</v>
      </c>
      <c r="F35" s="3" t="s">
        <v>21</v>
      </c>
      <c r="G35" s="3"/>
      <c r="H35" s="3" t="s">
        <v>15</v>
      </c>
      <c r="I35" s="3"/>
      <c r="J35" s="5">
        <v>555.759317493633</v>
      </c>
      <c r="K35" s="5">
        <v>16185.4094158934</v>
      </c>
    </row>
    <row r="36" spans="1:11">
      <c r="A36" s="2">
        <v>35</v>
      </c>
      <c r="B36" s="3" t="s">
        <v>90</v>
      </c>
      <c r="C36" s="3" t="s">
        <v>91</v>
      </c>
      <c r="D36" s="3" t="s">
        <v>13</v>
      </c>
      <c r="E36" s="3" t="s">
        <v>20</v>
      </c>
      <c r="F36" s="3" t="s">
        <v>21</v>
      </c>
      <c r="G36" s="3"/>
      <c r="H36" s="3" t="s">
        <v>15</v>
      </c>
      <c r="I36" s="3"/>
      <c r="J36" s="5">
        <v>1720.13625163881</v>
      </c>
      <c r="K36" s="5">
        <v>24919.9336921244</v>
      </c>
    </row>
    <row r="37" spans="1:11">
      <c r="A37" s="2">
        <v>36</v>
      </c>
      <c r="B37" s="3" t="s">
        <v>92</v>
      </c>
      <c r="C37" s="3" t="s">
        <v>93</v>
      </c>
      <c r="D37" s="3" t="s">
        <v>13</v>
      </c>
      <c r="E37" s="3" t="s">
        <v>20</v>
      </c>
      <c r="F37" s="3" t="s">
        <v>21</v>
      </c>
      <c r="G37" s="3"/>
      <c r="H37" s="3" t="s">
        <v>15</v>
      </c>
      <c r="I37" s="3"/>
      <c r="J37" s="5">
        <v>1116.31652416398</v>
      </c>
      <c r="K37" s="5">
        <v>28954.0679408097</v>
      </c>
    </row>
    <row r="38" spans="1:11">
      <c r="A38" s="2">
        <v>37</v>
      </c>
      <c r="B38" s="3" t="s">
        <v>94</v>
      </c>
      <c r="C38" s="3" t="s">
        <v>95</v>
      </c>
      <c r="D38" s="3" t="s">
        <v>13</v>
      </c>
      <c r="E38" s="3" t="s">
        <v>20</v>
      </c>
      <c r="F38" s="3" t="s">
        <v>21</v>
      </c>
      <c r="G38" s="3"/>
      <c r="H38" s="3" t="s">
        <v>15</v>
      </c>
      <c r="I38" s="3"/>
      <c r="J38" s="5">
        <v>1077.42997496843</v>
      </c>
      <c r="K38" s="5">
        <v>25077.7123582305</v>
      </c>
    </row>
    <row r="39" spans="1:11">
      <c r="A39" s="2">
        <v>38</v>
      </c>
      <c r="B39" s="3" t="s">
        <v>96</v>
      </c>
      <c r="C39" s="3" t="s">
        <v>97</v>
      </c>
      <c r="D39" s="3" t="s">
        <v>13</v>
      </c>
      <c r="E39" s="3" t="s">
        <v>20</v>
      </c>
      <c r="F39" s="3" t="s">
        <v>21</v>
      </c>
      <c r="G39" s="3"/>
      <c r="H39" s="3" t="s">
        <v>15</v>
      </c>
      <c r="I39" s="3"/>
      <c r="J39" s="5">
        <v>775.417527672761</v>
      </c>
      <c r="K39" s="5">
        <v>22625.9980867176</v>
      </c>
    </row>
    <row r="40" spans="1:11">
      <c r="A40" s="2">
        <v>39</v>
      </c>
      <c r="B40" s="3" t="s">
        <v>98</v>
      </c>
      <c r="C40" s="3" t="s">
        <v>99</v>
      </c>
      <c r="D40" s="3" t="s">
        <v>13</v>
      </c>
      <c r="E40" s="3" t="s">
        <v>20</v>
      </c>
      <c r="F40" s="3" t="s">
        <v>21</v>
      </c>
      <c r="G40" s="3"/>
      <c r="H40" s="3" t="s">
        <v>15</v>
      </c>
      <c r="I40" s="3"/>
      <c r="J40" s="5">
        <v>1544.37850196053</v>
      </c>
      <c r="K40" s="5">
        <v>41420.160038614</v>
      </c>
    </row>
    <row r="41" spans="1:11">
      <c r="A41" s="2">
        <v>40</v>
      </c>
      <c r="B41" s="3" t="s">
        <v>100</v>
      </c>
      <c r="C41" s="3" t="s">
        <v>101</v>
      </c>
      <c r="D41" s="3" t="s">
        <v>13</v>
      </c>
      <c r="E41" s="3" t="s">
        <v>20</v>
      </c>
      <c r="F41" s="3" t="s">
        <v>21</v>
      </c>
      <c r="G41" s="3" t="s">
        <v>33</v>
      </c>
      <c r="H41" s="3" t="s">
        <v>15</v>
      </c>
      <c r="I41" s="3"/>
      <c r="J41" s="5"/>
      <c r="K41" s="5"/>
    </row>
    <row r="42" spans="1:11">
      <c r="A42" s="2">
        <v>41</v>
      </c>
      <c r="B42" s="3" t="s">
        <v>102</v>
      </c>
      <c r="C42" s="3" t="s">
        <v>103</v>
      </c>
      <c r="D42" s="3" t="s">
        <v>13</v>
      </c>
      <c r="E42" s="3" t="s">
        <v>20</v>
      </c>
      <c r="F42" s="3" t="s">
        <v>21</v>
      </c>
      <c r="G42" s="3" t="s">
        <v>104</v>
      </c>
      <c r="H42" s="3" t="s">
        <v>15</v>
      </c>
      <c r="I42" s="3"/>
      <c r="J42" s="5">
        <v>340.461908460941</v>
      </c>
      <c r="K42" s="5">
        <v>11177.4933339117</v>
      </c>
    </row>
    <row r="43" spans="1:11">
      <c r="A43" s="2">
        <v>42</v>
      </c>
      <c r="B43" s="3" t="s">
        <v>105</v>
      </c>
      <c r="C43" s="3" t="s">
        <v>106</v>
      </c>
      <c r="D43" s="3" t="s">
        <v>13</v>
      </c>
      <c r="E43" s="3" t="s">
        <v>20</v>
      </c>
      <c r="F43" s="3" t="s">
        <v>21</v>
      </c>
      <c r="G43" s="3" t="s">
        <v>33</v>
      </c>
      <c r="H43" s="3" t="s">
        <v>15</v>
      </c>
      <c r="I43" s="3"/>
      <c r="J43" s="5">
        <v>235</v>
      </c>
      <c r="K43" s="5">
        <v>2400</v>
      </c>
    </row>
    <row r="44" spans="1:11">
      <c r="A44" s="2">
        <v>43</v>
      </c>
      <c r="B44" s="3" t="s">
        <v>107</v>
      </c>
      <c r="C44" s="3" t="s">
        <v>108</v>
      </c>
      <c r="D44" s="3" t="s">
        <v>13</v>
      </c>
      <c r="E44" s="3" t="s">
        <v>20</v>
      </c>
      <c r="F44" s="3" t="s">
        <v>21</v>
      </c>
      <c r="G44" s="3" t="s">
        <v>33</v>
      </c>
      <c r="H44" s="3" t="s">
        <v>15</v>
      </c>
      <c r="I44" s="3"/>
      <c r="J44" s="5"/>
      <c r="K44" s="5"/>
    </row>
    <row r="45" spans="1:11">
      <c r="A45" s="2">
        <v>44</v>
      </c>
      <c r="B45" s="3" t="s">
        <v>109</v>
      </c>
      <c r="C45" s="3" t="s">
        <v>110</v>
      </c>
      <c r="D45" s="3" t="s">
        <v>13</v>
      </c>
      <c r="E45" s="3" t="s">
        <v>20</v>
      </c>
      <c r="F45" s="3" t="s">
        <v>21</v>
      </c>
      <c r="G45" s="3" t="s">
        <v>33</v>
      </c>
      <c r="H45" s="3" t="s">
        <v>15</v>
      </c>
      <c r="I45" s="3"/>
      <c r="J45" s="5"/>
      <c r="K45" s="5"/>
    </row>
    <row r="46" spans="1:11">
      <c r="A46" s="2">
        <v>45</v>
      </c>
      <c r="B46" s="3" t="s">
        <v>111</v>
      </c>
      <c r="C46" s="3" t="s">
        <v>112</v>
      </c>
      <c r="D46" s="3" t="s">
        <v>13</v>
      </c>
      <c r="E46" s="3" t="s">
        <v>20</v>
      </c>
      <c r="F46" s="3" t="s">
        <v>21</v>
      </c>
      <c r="G46" s="3" t="s">
        <v>30</v>
      </c>
      <c r="H46" s="3" t="s">
        <v>15</v>
      </c>
      <c r="I46" s="3"/>
      <c r="J46" s="5">
        <v>301.949975483258</v>
      </c>
      <c r="K46" s="5">
        <v>4933.60761246896</v>
      </c>
    </row>
    <row r="47" spans="1:11">
      <c r="A47" s="2">
        <v>46</v>
      </c>
      <c r="B47" s="3" t="s">
        <v>96</v>
      </c>
      <c r="C47" s="3" t="s">
        <v>97</v>
      </c>
      <c r="D47" s="3" t="s">
        <v>13</v>
      </c>
      <c r="E47" s="3"/>
      <c r="F47" s="3"/>
      <c r="G47" s="3"/>
      <c r="H47" s="3" t="s">
        <v>15</v>
      </c>
      <c r="I47" s="3"/>
      <c r="J47" s="5">
        <v>1696.64</v>
      </c>
      <c r="K47" s="5">
        <v>33932.8</v>
      </c>
    </row>
    <row r="48" spans="1:11">
      <c r="A48" s="2">
        <v>47</v>
      </c>
      <c r="B48" s="3" t="s">
        <v>113</v>
      </c>
      <c r="C48" s="3" t="s">
        <v>114</v>
      </c>
      <c r="D48" s="3" t="s">
        <v>13</v>
      </c>
      <c r="E48" s="3"/>
      <c r="F48" s="3"/>
      <c r="G48" s="3"/>
      <c r="H48" s="3" t="s">
        <v>15</v>
      </c>
      <c r="I48" s="3"/>
      <c r="J48" s="5">
        <v>1935.2244735505</v>
      </c>
      <c r="K48" s="5">
        <v>74280</v>
      </c>
    </row>
    <row r="49" spans="1:12">
      <c r="A49" s="2">
        <v>48</v>
      </c>
      <c r="B49" s="3"/>
      <c r="C49" s="3" t="s">
        <v>19</v>
      </c>
      <c r="D49" s="3" t="s">
        <v>13</v>
      </c>
      <c r="E49" s="3" t="s">
        <v>20</v>
      </c>
      <c r="F49" s="3"/>
      <c r="G49" s="3"/>
      <c r="H49" s="3" t="s">
        <v>15</v>
      </c>
      <c r="I49" s="3"/>
      <c r="J49" s="5"/>
      <c r="K49" s="5">
        <v>37049</v>
      </c>
      <c r="L49">
        <v>2027.07</v>
      </c>
    </row>
    <row r="50" spans="1:12">
      <c r="A50" s="2">
        <v>49</v>
      </c>
      <c r="B50" s="3"/>
      <c r="C50" s="3" t="s">
        <v>27</v>
      </c>
      <c r="D50" s="3" t="s">
        <v>13</v>
      </c>
      <c r="E50" s="3" t="s">
        <v>20</v>
      </c>
      <c r="F50" s="3"/>
      <c r="G50" s="3"/>
      <c r="H50" s="3" t="s">
        <v>15</v>
      </c>
      <c r="I50" s="3"/>
      <c r="J50" s="5"/>
      <c r="K50" s="5">
        <v>26771</v>
      </c>
      <c r="L50">
        <v>2026.12</v>
      </c>
    </row>
    <row r="51" spans="1:12">
      <c r="A51" s="2">
        <v>50</v>
      </c>
      <c r="B51" s="3"/>
      <c r="C51" s="3" t="s">
        <v>115</v>
      </c>
      <c r="D51" s="3" t="s">
        <v>13</v>
      </c>
      <c r="E51" s="3" t="s">
        <v>20</v>
      </c>
      <c r="F51" s="3"/>
      <c r="G51" s="3"/>
      <c r="H51" s="3" t="s">
        <v>15</v>
      </c>
      <c r="I51" s="3"/>
      <c r="J51" s="5"/>
      <c r="K51" s="5">
        <v>1426</v>
      </c>
      <c r="L51">
        <v>2026.04</v>
      </c>
    </row>
    <row r="52" ht="36" customHeight="1" spans="1:11">
      <c r="A52" s="2"/>
      <c r="B52" s="3" t="s">
        <v>116</v>
      </c>
      <c r="C52" s="3"/>
      <c r="D52" s="3"/>
      <c r="E52" s="3"/>
      <c r="F52" s="3"/>
      <c r="G52" s="3"/>
      <c r="H52" s="3"/>
      <c r="I52" s="3"/>
      <c r="J52" s="5">
        <f>SUM(J2:J48)</f>
        <v>76205.844483536</v>
      </c>
      <c r="K52" s="5">
        <f>SUM(K2:K51)</f>
        <v>1780591.61425464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K29" sqref="K29"/>
    </sheetView>
  </sheetViews>
  <sheetFormatPr defaultColWidth="9" defaultRowHeight="13.5"/>
  <cols>
    <col min="1" max="1" width="5.625" customWidth="1"/>
    <col min="3" max="3" width="15.375" customWidth="1"/>
    <col min="4" max="4" width="13" customWidth="1"/>
    <col min="5" max="5" width="12.375" customWidth="1"/>
    <col min="10" max="10" width="11.125" customWidth="1"/>
    <col min="11" max="11" width="12.625" customWidth="1"/>
    <col min="14" max="14" width="12.625"/>
  </cols>
  <sheetData>
    <row r="1" ht="14.2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</row>
    <row r="2" spans="1:11">
      <c r="A2" s="2">
        <v>1</v>
      </c>
      <c r="B2" s="3" t="s">
        <v>18</v>
      </c>
      <c r="C2" s="3" t="s">
        <v>19</v>
      </c>
      <c r="D2" s="3" t="s">
        <v>13</v>
      </c>
      <c r="E2" s="3" t="s">
        <v>20</v>
      </c>
      <c r="F2" s="3" t="s">
        <v>21</v>
      </c>
      <c r="G2" s="3"/>
      <c r="H2" s="3" t="s">
        <v>15</v>
      </c>
      <c r="I2" s="3"/>
      <c r="J2" s="5">
        <v>1671.66054433307</v>
      </c>
      <c r="K2" s="5">
        <v>22676.851616872</v>
      </c>
    </row>
    <row r="3" spans="1:11">
      <c r="A3" s="2">
        <v>2</v>
      </c>
      <c r="B3" s="3" t="s">
        <v>22</v>
      </c>
      <c r="C3" s="3" t="s">
        <v>23</v>
      </c>
      <c r="D3" s="3" t="s">
        <v>13</v>
      </c>
      <c r="E3" s="3" t="s">
        <v>20</v>
      </c>
      <c r="F3" s="3" t="s">
        <v>21</v>
      </c>
      <c r="G3" s="3"/>
      <c r="H3" s="3" t="s">
        <v>15</v>
      </c>
      <c r="I3" s="3"/>
      <c r="J3" s="5">
        <v>2337.70042527648</v>
      </c>
      <c r="K3" s="5">
        <v>50711.9227168009</v>
      </c>
    </row>
    <row r="4" spans="1:11">
      <c r="A4" s="2">
        <v>3</v>
      </c>
      <c r="B4" s="3" t="s">
        <v>24</v>
      </c>
      <c r="C4" s="3" t="s">
        <v>25</v>
      </c>
      <c r="D4" s="3" t="s">
        <v>13</v>
      </c>
      <c r="E4" s="3" t="s">
        <v>20</v>
      </c>
      <c r="F4" s="3" t="s">
        <v>21</v>
      </c>
      <c r="G4" s="3"/>
      <c r="H4" s="3" t="s">
        <v>15</v>
      </c>
      <c r="I4" s="3"/>
      <c r="J4" s="5">
        <v>1189.85849057481</v>
      </c>
      <c r="K4" s="5">
        <v>24883.299749286</v>
      </c>
    </row>
    <row r="5" spans="1:11">
      <c r="A5" s="2">
        <v>4</v>
      </c>
      <c r="B5" s="3" t="s">
        <v>26</v>
      </c>
      <c r="C5" s="3" t="s">
        <v>27</v>
      </c>
      <c r="D5" s="3" t="s">
        <v>13</v>
      </c>
      <c r="E5" s="3" t="s">
        <v>20</v>
      </c>
      <c r="F5" s="3" t="s">
        <v>21</v>
      </c>
      <c r="G5" s="3"/>
      <c r="H5" s="3" t="s">
        <v>15</v>
      </c>
      <c r="I5" s="3"/>
      <c r="J5" s="5">
        <v>1421.72602569244</v>
      </c>
      <c r="K5" s="5">
        <v>23477.7412917187</v>
      </c>
    </row>
    <row r="6" spans="1:11">
      <c r="A6" s="2">
        <v>5</v>
      </c>
      <c r="B6" s="3" t="s">
        <v>28</v>
      </c>
      <c r="C6" s="3" t="s">
        <v>29</v>
      </c>
      <c r="D6" s="3" t="s">
        <v>13</v>
      </c>
      <c r="E6" s="3" t="s">
        <v>20</v>
      </c>
      <c r="F6" s="3" t="s">
        <v>21</v>
      </c>
      <c r="G6" s="3" t="s">
        <v>30</v>
      </c>
      <c r="H6" s="3" t="s">
        <v>15</v>
      </c>
      <c r="I6" s="3"/>
      <c r="J6" s="5">
        <v>939.159095790124</v>
      </c>
      <c r="K6" s="5">
        <v>20147.8955750837</v>
      </c>
    </row>
    <row r="7" spans="1:11">
      <c r="A7" s="2">
        <v>6</v>
      </c>
      <c r="B7" s="3" t="s">
        <v>31</v>
      </c>
      <c r="C7" s="3" t="s">
        <v>32</v>
      </c>
      <c r="D7" s="3" t="s">
        <v>13</v>
      </c>
      <c r="E7" s="3" t="s">
        <v>20</v>
      </c>
      <c r="F7" s="3" t="s">
        <v>21</v>
      </c>
      <c r="G7" s="3" t="s">
        <v>33</v>
      </c>
      <c r="H7" s="3" t="s">
        <v>15</v>
      </c>
      <c r="I7" s="3"/>
      <c r="J7" s="5">
        <v>1015.36578002392</v>
      </c>
      <c r="K7" s="5">
        <v>15967.2597750302</v>
      </c>
    </row>
    <row r="8" spans="1:11">
      <c r="A8" s="2">
        <v>7</v>
      </c>
      <c r="B8" s="3" t="s">
        <v>34</v>
      </c>
      <c r="C8" s="3" t="s">
        <v>35</v>
      </c>
      <c r="D8" s="3" t="s">
        <v>13</v>
      </c>
      <c r="E8" s="3" t="s">
        <v>20</v>
      </c>
      <c r="F8" s="3" t="s">
        <v>21</v>
      </c>
      <c r="G8" s="3" t="s">
        <v>33</v>
      </c>
      <c r="H8" s="3" t="s">
        <v>15</v>
      </c>
      <c r="I8" s="3"/>
      <c r="J8" s="5">
        <v>530</v>
      </c>
      <c r="K8" s="5">
        <v>5350</v>
      </c>
    </row>
    <row r="9" spans="1:11">
      <c r="A9" s="2">
        <v>8</v>
      </c>
      <c r="B9" s="3" t="s">
        <v>38</v>
      </c>
      <c r="C9" s="3" t="s">
        <v>39</v>
      </c>
      <c r="D9" s="3" t="s">
        <v>13</v>
      </c>
      <c r="E9" s="3" t="s">
        <v>20</v>
      </c>
      <c r="F9" s="3" t="s">
        <v>21</v>
      </c>
      <c r="G9" s="3"/>
      <c r="H9" s="3" t="s">
        <v>15</v>
      </c>
      <c r="I9" s="3"/>
      <c r="J9" s="5">
        <v>1929.4432465005</v>
      </c>
      <c r="K9" s="5">
        <v>21762.5876379805</v>
      </c>
    </row>
    <row r="10" spans="1:11">
      <c r="A10" s="2">
        <v>9</v>
      </c>
      <c r="B10" s="3" t="s">
        <v>40</v>
      </c>
      <c r="C10" s="3" t="s">
        <v>41</v>
      </c>
      <c r="D10" s="3" t="s">
        <v>13</v>
      </c>
      <c r="E10" s="3" t="s">
        <v>20</v>
      </c>
      <c r="F10" s="3" t="s">
        <v>21</v>
      </c>
      <c r="G10" s="3"/>
      <c r="H10" s="3" t="s">
        <v>15</v>
      </c>
      <c r="I10" s="3"/>
      <c r="J10" s="5">
        <v>2266.01731306101</v>
      </c>
      <c r="K10" s="5">
        <v>39706.4917646581</v>
      </c>
    </row>
    <row r="11" spans="1:11">
      <c r="A11" s="2">
        <v>10</v>
      </c>
      <c r="B11" s="3" t="s">
        <v>42</v>
      </c>
      <c r="C11" s="3" t="s">
        <v>43</v>
      </c>
      <c r="D11" s="3" t="s">
        <v>13</v>
      </c>
      <c r="E11" s="3" t="s">
        <v>20</v>
      </c>
      <c r="F11" s="3" t="s">
        <v>21</v>
      </c>
      <c r="G11" s="3"/>
      <c r="H11" s="3" t="s">
        <v>15</v>
      </c>
      <c r="I11" s="3"/>
      <c r="J11" s="5">
        <v>723.851320253289</v>
      </c>
      <c r="K11" s="5">
        <v>17213.4140927337</v>
      </c>
    </row>
    <row r="12" spans="1:11">
      <c r="A12" s="2">
        <v>11</v>
      </c>
      <c r="B12" s="3" t="s">
        <v>44</v>
      </c>
      <c r="C12" s="3" t="s">
        <v>45</v>
      </c>
      <c r="D12" s="3" t="s">
        <v>13</v>
      </c>
      <c r="E12" s="3" t="s">
        <v>20</v>
      </c>
      <c r="F12" s="3" t="s">
        <v>21</v>
      </c>
      <c r="G12" s="3"/>
      <c r="H12" s="3" t="s">
        <v>15</v>
      </c>
      <c r="I12" s="3"/>
      <c r="J12" s="5">
        <v>1678.50909257315</v>
      </c>
      <c r="K12" s="5">
        <v>49454.9963509664</v>
      </c>
    </row>
    <row r="13" spans="1:11">
      <c r="A13" s="2">
        <v>12</v>
      </c>
      <c r="B13" s="3" t="s">
        <v>50</v>
      </c>
      <c r="C13" s="3" t="s">
        <v>51</v>
      </c>
      <c r="D13" s="3" t="s">
        <v>13</v>
      </c>
      <c r="E13" s="3" t="s">
        <v>20</v>
      </c>
      <c r="F13" s="3" t="s">
        <v>21</v>
      </c>
      <c r="G13" s="3"/>
      <c r="H13" s="3" t="s">
        <v>15</v>
      </c>
      <c r="I13" s="3"/>
      <c r="J13" s="5">
        <v>1340.62634406275</v>
      </c>
      <c r="K13" s="5">
        <v>22919.9701244746</v>
      </c>
    </row>
    <row r="14" spans="1:11">
      <c r="A14" s="2">
        <v>13</v>
      </c>
      <c r="B14" s="3" t="s">
        <v>52</v>
      </c>
      <c r="C14" s="3" t="s">
        <v>53</v>
      </c>
      <c r="D14" s="3" t="s">
        <v>13</v>
      </c>
      <c r="E14" s="3" t="s">
        <v>20</v>
      </c>
      <c r="F14" s="3" t="s">
        <v>21</v>
      </c>
      <c r="G14" s="3"/>
      <c r="H14" s="3" t="s">
        <v>15</v>
      </c>
      <c r="I14" s="3"/>
      <c r="J14" s="5">
        <v>462.909670489726</v>
      </c>
      <c r="K14" s="5">
        <v>5458.11408601766</v>
      </c>
    </row>
    <row r="15" spans="1:12">
      <c r="A15" s="2">
        <v>14</v>
      </c>
      <c r="B15" s="3" t="s">
        <v>54</v>
      </c>
      <c r="C15" s="3" t="s">
        <v>55</v>
      </c>
      <c r="D15" s="3" t="s">
        <v>13</v>
      </c>
      <c r="E15" s="3" t="s">
        <v>20</v>
      </c>
      <c r="F15" s="3" t="s">
        <v>21</v>
      </c>
      <c r="G15" s="3"/>
      <c r="H15" s="3" t="s">
        <v>15</v>
      </c>
      <c r="I15" s="3"/>
      <c r="J15" s="5">
        <v>2148.81</v>
      </c>
      <c r="K15" s="5">
        <v>42273.05</v>
      </c>
      <c r="L15" t="s">
        <v>117</v>
      </c>
    </row>
    <row r="16" spans="1:11">
      <c r="A16" s="2">
        <v>15</v>
      </c>
      <c r="B16" s="3" t="s">
        <v>62</v>
      </c>
      <c r="C16" s="3" t="s">
        <v>63</v>
      </c>
      <c r="D16" s="3" t="s">
        <v>13</v>
      </c>
      <c r="E16" s="3" t="s">
        <v>20</v>
      </c>
      <c r="F16" s="3" t="s">
        <v>64</v>
      </c>
      <c r="G16" s="3" t="s">
        <v>65</v>
      </c>
      <c r="H16" s="3" t="s">
        <v>66</v>
      </c>
      <c r="I16" s="3"/>
      <c r="J16" s="5">
        <v>4318.7094474174</v>
      </c>
      <c r="K16" s="5">
        <v>124872.717292416</v>
      </c>
    </row>
    <row r="17" spans="1:11">
      <c r="A17" s="2">
        <v>16</v>
      </c>
      <c r="B17" s="3" t="s">
        <v>71</v>
      </c>
      <c r="C17" s="3" t="s">
        <v>72</v>
      </c>
      <c r="D17" s="3" t="s">
        <v>13</v>
      </c>
      <c r="E17" s="3" t="s">
        <v>20</v>
      </c>
      <c r="F17" s="3" t="s">
        <v>64</v>
      </c>
      <c r="G17" s="3" t="s">
        <v>33</v>
      </c>
      <c r="H17" s="3" t="s">
        <v>66</v>
      </c>
      <c r="I17" s="3"/>
      <c r="J17" s="5">
        <v>3379.40056226716</v>
      </c>
      <c r="K17" s="5">
        <v>91175.0739708653</v>
      </c>
    </row>
    <row r="18" spans="1:11">
      <c r="A18" s="2">
        <v>17</v>
      </c>
      <c r="B18" s="3" t="s">
        <v>75</v>
      </c>
      <c r="C18" s="3" t="s">
        <v>76</v>
      </c>
      <c r="D18" s="3" t="s">
        <v>13</v>
      </c>
      <c r="E18" s="3" t="s">
        <v>20</v>
      </c>
      <c r="F18" s="3" t="s">
        <v>21</v>
      </c>
      <c r="G18" s="3" t="s">
        <v>77</v>
      </c>
      <c r="H18" s="3" t="s">
        <v>15</v>
      </c>
      <c r="I18" s="3"/>
      <c r="J18" s="5">
        <v>1690.45627468257</v>
      </c>
      <c r="K18" s="5">
        <v>22812.3927600244</v>
      </c>
    </row>
    <row r="19" spans="1:11">
      <c r="A19" s="2">
        <v>18</v>
      </c>
      <c r="B19" s="3" t="s">
        <v>78</v>
      </c>
      <c r="C19" s="3" t="s">
        <v>79</v>
      </c>
      <c r="D19" s="3" t="s">
        <v>13</v>
      </c>
      <c r="E19" s="3" t="s">
        <v>20</v>
      </c>
      <c r="F19" s="3" t="s">
        <v>21</v>
      </c>
      <c r="G19" s="3" t="s">
        <v>65</v>
      </c>
      <c r="H19" s="3" t="s">
        <v>15</v>
      </c>
      <c r="I19" s="3"/>
      <c r="J19" s="5">
        <v>1487.99047845387</v>
      </c>
      <c r="K19" s="5">
        <v>21950.9620887757</v>
      </c>
    </row>
    <row r="20" spans="1:11">
      <c r="A20" s="2">
        <v>19</v>
      </c>
      <c r="B20" s="3" t="s">
        <v>82</v>
      </c>
      <c r="C20" s="3" t="s">
        <v>83</v>
      </c>
      <c r="D20" s="3" t="s">
        <v>13</v>
      </c>
      <c r="E20" s="3" t="s">
        <v>20</v>
      </c>
      <c r="F20" s="3" t="s">
        <v>21</v>
      </c>
      <c r="G20" s="3"/>
      <c r="H20" s="3" t="s">
        <v>15</v>
      </c>
      <c r="I20" s="3"/>
      <c r="J20" s="5">
        <v>1123</v>
      </c>
      <c r="K20" s="5">
        <v>20412.1764705882</v>
      </c>
    </row>
    <row r="21" spans="1:11">
      <c r="A21" s="2">
        <v>20</v>
      </c>
      <c r="B21" s="3" t="s">
        <v>100</v>
      </c>
      <c r="C21" s="3" t="s">
        <v>101</v>
      </c>
      <c r="D21" s="3" t="s">
        <v>13</v>
      </c>
      <c r="E21" s="3" t="s">
        <v>20</v>
      </c>
      <c r="F21" s="3" t="s">
        <v>21</v>
      </c>
      <c r="G21" s="3" t="s">
        <v>33</v>
      </c>
      <c r="H21" s="3" t="s">
        <v>15</v>
      </c>
      <c r="I21" s="3"/>
      <c r="J21" s="5"/>
      <c r="K21" s="5"/>
    </row>
    <row r="22" spans="1:11">
      <c r="A22" s="2">
        <v>21</v>
      </c>
      <c r="B22" s="3" t="s">
        <v>102</v>
      </c>
      <c r="C22" s="3" t="s">
        <v>103</v>
      </c>
      <c r="D22" s="3" t="s">
        <v>13</v>
      </c>
      <c r="E22" s="3" t="s">
        <v>20</v>
      </c>
      <c r="F22" s="3" t="s">
        <v>21</v>
      </c>
      <c r="G22" s="3" t="s">
        <v>104</v>
      </c>
      <c r="H22" s="3" t="s">
        <v>15</v>
      </c>
      <c r="I22" s="3"/>
      <c r="J22" s="5">
        <v>340.461908460941</v>
      </c>
      <c r="K22" s="5">
        <v>11177.4933339117</v>
      </c>
    </row>
    <row r="23" spans="1:11">
      <c r="A23" s="2">
        <v>22</v>
      </c>
      <c r="B23" s="3" t="s">
        <v>105</v>
      </c>
      <c r="C23" s="3" t="s">
        <v>106</v>
      </c>
      <c r="D23" s="3" t="s">
        <v>13</v>
      </c>
      <c r="E23" s="3" t="s">
        <v>20</v>
      </c>
      <c r="F23" s="3" t="s">
        <v>21</v>
      </c>
      <c r="G23" s="3" t="s">
        <v>33</v>
      </c>
      <c r="H23" s="3" t="s">
        <v>15</v>
      </c>
      <c r="I23" s="3"/>
      <c r="J23" s="5">
        <v>235</v>
      </c>
      <c r="K23" s="5">
        <v>2400</v>
      </c>
    </row>
    <row r="24" spans="1:11">
      <c r="A24" s="2">
        <v>23</v>
      </c>
      <c r="B24" s="3" t="s">
        <v>107</v>
      </c>
      <c r="C24" s="3" t="s">
        <v>108</v>
      </c>
      <c r="D24" s="3" t="s">
        <v>13</v>
      </c>
      <c r="E24" s="3" t="s">
        <v>20</v>
      </c>
      <c r="F24" s="3" t="s">
        <v>21</v>
      </c>
      <c r="G24" s="3" t="s">
        <v>33</v>
      </c>
      <c r="H24" s="3" t="s">
        <v>15</v>
      </c>
      <c r="I24" s="3"/>
      <c r="J24" s="5"/>
      <c r="K24" s="5"/>
    </row>
    <row r="25" spans="1:11">
      <c r="A25" s="2">
        <v>24</v>
      </c>
      <c r="B25" s="3" t="s">
        <v>113</v>
      </c>
      <c r="C25" s="3" t="s">
        <v>114</v>
      </c>
      <c r="D25" s="3" t="s">
        <v>13</v>
      </c>
      <c r="E25" s="3"/>
      <c r="F25" s="3"/>
      <c r="G25" s="3"/>
      <c r="H25" s="3" t="s">
        <v>15</v>
      </c>
      <c r="I25" s="3"/>
      <c r="J25" s="5">
        <v>1935.2244735505</v>
      </c>
      <c r="K25" s="5">
        <v>74280</v>
      </c>
    </row>
    <row r="26" spans="1:13">
      <c r="A26" s="2">
        <v>25</v>
      </c>
      <c r="B26" s="3"/>
      <c r="C26" s="3" t="s">
        <v>19</v>
      </c>
      <c r="D26" s="3" t="s">
        <v>13</v>
      </c>
      <c r="E26" s="3" t="s">
        <v>20</v>
      </c>
      <c r="F26" s="3"/>
      <c r="G26" s="3"/>
      <c r="H26" s="3" t="s">
        <v>15</v>
      </c>
      <c r="I26" s="3"/>
      <c r="J26" s="5"/>
      <c r="K26" s="5">
        <f>37049/12*7</f>
        <v>21611.9166666667</v>
      </c>
      <c r="L26">
        <v>2027.07</v>
      </c>
      <c r="M26">
        <v>7</v>
      </c>
    </row>
    <row r="27" spans="1:12">
      <c r="A27" s="2">
        <v>26</v>
      </c>
      <c r="B27" s="3"/>
      <c r="C27" s="3" t="s">
        <v>27</v>
      </c>
      <c r="D27" s="3" t="s">
        <v>13</v>
      </c>
      <c r="E27" s="3" t="s">
        <v>20</v>
      </c>
      <c r="F27" s="3"/>
      <c r="G27" s="3"/>
      <c r="H27" s="3" t="s">
        <v>15</v>
      </c>
      <c r="I27" s="3"/>
      <c r="J27" s="5"/>
      <c r="K27" s="5">
        <v>26771</v>
      </c>
      <c r="L27">
        <v>2026.12</v>
      </c>
    </row>
    <row r="28" spans="1:12">
      <c r="A28" s="2">
        <v>27</v>
      </c>
      <c r="B28" s="3"/>
      <c r="C28" s="3" t="s">
        <v>115</v>
      </c>
      <c r="D28" s="3" t="s">
        <v>13</v>
      </c>
      <c r="E28" s="3" t="s">
        <v>20</v>
      </c>
      <c r="F28" s="3"/>
      <c r="G28" s="3"/>
      <c r="H28" s="3" t="s">
        <v>15</v>
      </c>
      <c r="I28" s="3"/>
      <c r="J28" s="5"/>
      <c r="K28" s="5">
        <v>1426</v>
      </c>
      <c r="L28">
        <v>2026.04</v>
      </c>
    </row>
    <row r="29" ht="36" customHeight="1" spans="1:11">
      <c r="A29" s="2"/>
      <c r="B29" s="3" t="s">
        <v>116</v>
      </c>
      <c r="C29" s="3"/>
      <c r="D29" s="3"/>
      <c r="E29" s="3"/>
      <c r="F29" s="3"/>
      <c r="G29" s="3"/>
      <c r="H29" s="3"/>
      <c r="I29" s="3"/>
      <c r="J29" s="5">
        <f>SUM(J2:J28)</f>
        <v>34165.8804934637</v>
      </c>
      <c r="K29" s="5">
        <f>SUM(K2:K28)</f>
        <v>780893.32736487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K26" sqref="K26"/>
    </sheetView>
  </sheetViews>
  <sheetFormatPr defaultColWidth="9" defaultRowHeight="13.5"/>
  <cols>
    <col min="1" max="1" width="5.625" customWidth="1"/>
    <col min="3" max="3" width="15.375" customWidth="1"/>
    <col min="4" max="4" width="13" customWidth="1"/>
    <col min="5" max="5" width="12.375" customWidth="1"/>
    <col min="10" max="10" width="11.125" customWidth="1"/>
    <col min="11" max="11" width="12.625" customWidth="1"/>
  </cols>
  <sheetData>
    <row r="1" ht="14.2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</row>
    <row r="2" spans="1:11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/>
      <c r="G2" s="3"/>
      <c r="H2" s="3" t="s">
        <v>15</v>
      </c>
      <c r="I2" s="3"/>
      <c r="J2" s="5">
        <v>2799.22511329697</v>
      </c>
      <c r="K2" s="5">
        <v>67855.6462142614</v>
      </c>
    </row>
    <row r="3" spans="1:11">
      <c r="A3" s="2">
        <v>2</v>
      </c>
      <c r="B3" s="3" t="s">
        <v>16</v>
      </c>
      <c r="C3" s="3" t="s">
        <v>17</v>
      </c>
      <c r="D3" s="3" t="s">
        <v>13</v>
      </c>
      <c r="E3" s="3" t="s">
        <v>14</v>
      </c>
      <c r="F3" s="3"/>
      <c r="G3" s="3"/>
      <c r="H3" s="3" t="s">
        <v>15</v>
      </c>
      <c r="I3" s="3"/>
      <c r="J3" s="5">
        <v>2576</v>
      </c>
      <c r="K3" s="5">
        <v>92222.9938344865</v>
      </c>
    </row>
    <row r="4" spans="1:11">
      <c r="A4" s="2">
        <v>3</v>
      </c>
      <c r="B4" s="3" t="s">
        <v>36</v>
      </c>
      <c r="C4" s="3" t="s">
        <v>37</v>
      </c>
      <c r="D4" s="3" t="s">
        <v>13</v>
      </c>
      <c r="E4" s="3" t="s">
        <v>20</v>
      </c>
      <c r="F4" s="3" t="s">
        <v>21</v>
      </c>
      <c r="G4" s="3"/>
      <c r="H4" s="3" t="s">
        <v>15</v>
      </c>
      <c r="I4" s="3"/>
      <c r="J4" s="5">
        <v>311.20184485098</v>
      </c>
      <c r="K4" s="5">
        <v>3560.6986938752</v>
      </c>
    </row>
    <row r="5" spans="1:11">
      <c r="A5" s="2">
        <v>4</v>
      </c>
      <c r="B5" s="3" t="s">
        <v>46</v>
      </c>
      <c r="C5" s="3" t="s">
        <v>47</v>
      </c>
      <c r="D5" s="3" t="s">
        <v>13</v>
      </c>
      <c r="E5" s="3" t="s">
        <v>20</v>
      </c>
      <c r="F5" s="3" t="s">
        <v>21</v>
      </c>
      <c r="G5" s="3"/>
      <c r="H5" s="3" t="s">
        <v>15</v>
      </c>
      <c r="I5" s="3"/>
      <c r="J5" s="5">
        <v>2290.69309751767</v>
      </c>
      <c r="K5" s="5">
        <v>39739.2971119104</v>
      </c>
    </row>
    <row r="6" spans="1:11">
      <c r="A6" s="2">
        <v>5</v>
      </c>
      <c r="B6" s="3" t="s">
        <v>48</v>
      </c>
      <c r="C6" s="3" t="s">
        <v>49</v>
      </c>
      <c r="D6" s="3" t="s">
        <v>13</v>
      </c>
      <c r="E6" s="3" t="s">
        <v>20</v>
      </c>
      <c r="F6" s="3" t="s">
        <v>21</v>
      </c>
      <c r="G6" s="3"/>
      <c r="H6" s="3" t="s">
        <v>15</v>
      </c>
      <c r="I6" s="3"/>
      <c r="J6" s="5">
        <v>1587.29136320469</v>
      </c>
      <c r="K6" s="5">
        <v>22459.7719271031</v>
      </c>
    </row>
    <row r="7" spans="1:12">
      <c r="A7" s="2">
        <v>6</v>
      </c>
      <c r="B7" s="3" t="s">
        <v>54</v>
      </c>
      <c r="C7" s="3" t="s">
        <v>55</v>
      </c>
      <c r="D7" s="3" t="s">
        <v>13</v>
      </c>
      <c r="E7" s="3" t="s">
        <v>20</v>
      </c>
      <c r="F7" s="3" t="s">
        <v>21</v>
      </c>
      <c r="G7" s="3"/>
      <c r="H7" s="3" t="s">
        <v>15</v>
      </c>
      <c r="I7" s="3"/>
      <c r="J7" s="5">
        <v>2120.83408475659</v>
      </c>
      <c r="K7" s="5">
        <v>34726.7673155401</v>
      </c>
      <c r="L7" t="s">
        <v>118</v>
      </c>
    </row>
    <row r="8" spans="1:11">
      <c r="A8" s="2">
        <v>7</v>
      </c>
      <c r="B8" s="3" t="s">
        <v>56</v>
      </c>
      <c r="C8" s="3" t="s">
        <v>57</v>
      </c>
      <c r="D8" s="3" t="s">
        <v>13</v>
      </c>
      <c r="E8" s="3" t="s">
        <v>20</v>
      </c>
      <c r="F8" s="3" t="s">
        <v>21</v>
      </c>
      <c r="G8" s="3"/>
      <c r="H8" s="3" t="s">
        <v>15</v>
      </c>
      <c r="I8" s="3"/>
      <c r="J8" s="5">
        <v>2635.26402532991</v>
      </c>
      <c r="K8" s="5">
        <v>84263.893181319</v>
      </c>
    </row>
    <row r="9" spans="1:11">
      <c r="A9" s="2">
        <v>8</v>
      </c>
      <c r="B9" s="3" t="s">
        <v>58</v>
      </c>
      <c r="C9" s="3" t="s">
        <v>59</v>
      </c>
      <c r="D9" s="3" t="s">
        <v>13</v>
      </c>
      <c r="E9" s="3" t="s">
        <v>20</v>
      </c>
      <c r="F9" s="3" t="s">
        <v>21</v>
      </c>
      <c r="G9" s="3"/>
      <c r="H9" s="3" t="s">
        <v>15</v>
      </c>
      <c r="I9" s="3"/>
      <c r="J9" s="5">
        <v>2171.07862602979</v>
      </c>
      <c r="K9" s="5">
        <v>40172.1980351469</v>
      </c>
    </row>
    <row r="10" spans="1:11">
      <c r="A10" s="2">
        <v>9</v>
      </c>
      <c r="B10" s="3" t="s">
        <v>60</v>
      </c>
      <c r="C10" s="3" t="s">
        <v>61</v>
      </c>
      <c r="D10" s="3" t="s">
        <v>13</v>
      </c>
      <c r="E10" s="3" t="s">
        <v>20</v>
      </c>
      <c r="F10" s="3" t="s">
        <v>21</v>
      </c>
      <c r="G10" s="3"/>
      <c r="H10" s="3" t="s">
        <v>15</v>
      </c>
      <c r="I10" s="3"/>
      <c r="J10" s="5">
        <v>1275</v>
      </c>
      <c r="K10" s="5">
        <v>25292.5699077061</v>
      </c>
    </row>
    <row r="11" spans="1:11">
      <c r="A11" s="2">
        <v>10</v>
      </c>
      <c r="B11" s="3" t="s">
        <v>67</v>
      </c>
      <c r="C11" s="3" t="s">
        <v>68</v>
      </c>
      <c r="D11" s="3" t="s">
        <v>13</v>
      </c>
      <c r="E11" s="3" t="s">
        <v>20</v>
      </c>
      <c r="F11" s="3" t="s">
        <v>21</v>
      </c>
      <c r="G11" s="3"/>
      <c r="H11" s="3" t="s">
        <v>15</v>
      </c>
      <c r="I11" s="3"/>
      <c r="J11" s="5">
        <v>1080.47141265022</v>
      </c>
      <c r="K11" s="5">
        <v>15716.5678681375</v>
      </c>
    </row>
    <row r="12" spans="1:11">
      <c r="A12" s="2">
        <v>11</v>
      </c>
      <c r="B12" s="3" t="s">
        <v>69</v>
      </c>
      <c r="C12" s="3" t="s">
        <v>70</v>
      </c>
      <c r="D12" s="3" t="s">
        <v>13</v>
      </c>
      <c r="E12" s="3" t="s">
        <v>20</v>
      </c>
      <c r="F12" s="3" t="s">
        <v>21</v>
      </c>
      <c r="G12" s="3" t="s">
        <v>30</v>
      </c>
      <c r="H12" s="3" t="s">
        <v>15</v>
      </c>
      <c r="I12" s="3"/>
      <c r="J12" s="5">
        <v>7039.24604239087</v>
      </c>
      <c r="K12" s="5">
        <v>179716.335836808</v>
      </c>
    </row>
    <row r="13" spans="1:11">
      <c r="A13" s="2">
        <v>12</v>
      </c>
      <c r="B13" s="3" t="s">
        <v>73</v>
      </c>
      <c r="C13" s="3" t="s">
        <v>74</v>
      </c>
      <c r="D13" s="3" t="s">
        <v>13</v>
      </c>
      <c r="E13" s="3" t="s">
        <v>20</v>
      </c>
      <c r="F13" s="3" t="s">
        <v>21</v>
      </c>
      <c r="G13" s="3" t="s">
        <v>33</v>
      </c>
      <c r="H13" s="3" t="s">
        <v>15</v>
      </c>
      <c r="I13" s="3"/>
      <c r="J13" s="5">
        <v>3480.22005266519</v>
      </c>
      <c r="K13" s="5">
        <v>74830.1336487308</v>
      </c>
    </row>
    <row r="14" spans="1:11">
      <c r="A14" s="2">
        <v>13</v>
      </c>
      <c r="B14" s="3" t="s">
        <v>80</v>
      </c>
      <c r="C14" s="3" t="s">
        <v>81</v>
      </c>
      <c r="D14" s="3" t="s">
        <v>13</v>
      </c>
      <c r="E14" s="3" t="s">
        <v>20</v>
      </c>
      <c r="F14" s="3" t="s">
        <v>21</v>
      </c>
      <c r="G14" s="3" t="s">
        <v>30</v>
      </c>
      <c r="H14" s="3" t="s">
        <v>15</v>
      </c>
      <c r="I14" s="3"/>
      <c r="J14" s="5">
        <v>1710.43111375316</v>
      </c>
      <c r="K14" s="5">
        <v>51038.4779931696</v>
      </c>
    </row>
    <row r="15" spans="1:11">
      <c r="A15" s="2">
        <v>14</v>
      </c>
      <c r="B15" s="3" t="s">
        <v>84</v>
      </c>
      <c r="C15" s="3" t="s">
        <v>85</v>
      </c>
      <c r="D15" s="3" t="s">
        <v>13</v>
      </c>
      <c r="E15" s="3" t="s">
        <v>20</v>
      </c>
      <c r="F15" s="3" t="s">
        <v>21</v>
      </c>
      <c r="G15" s="3"/>
      <c r="H15" s="3" t="s">
        <v>15</v>
      </c>
      <c r="I15" s="3"/>
      <c r="J15" s="5">
        <v>1628.60150175285</v>
      </c>
      <c r="K15" s="5">
        <v>45685.874711395</v>
      </c>
    </row>
    <row r="16" spans="1:11">
      <c r="A16" s="2">
        <v>15</v>
      </c>
      <c r="B16" s="3" t="s">
        <v>86</v>
      </c>
      <c r="C16" s="3" t="s">
        <v>87</v>
      </c>
      <c r="D16" s="3" t="s">
        <v>13</v>
      </c>
      <c r="E16" s="3" t="s">
        <v>20</v>
      </c>
      <c r="F16" s="3" t="s">
        <v>21</v>
      </c>
      <c r="G16" s="3"/>
      <c r="H16" s="3" t="s">
        <v>15</v>
      </c>
      <c r="I16" s="3"/>
      <c r="J16" s="5">
        <v>546.377638491987</v>
      </c>
      <c r="K16" s="5">
        <v>8930.28813199099</v>
      </c>
    </row>
    <row r="17" spans="1:11">
      <c r="A17" s="2">
        <v>16</v>
      </c>
      <c r="B17" s="3" t="s">
        <v>88</v>
      </c>
      <c r="C17" s="3" t="s">
        <v>89</v>
      </c>
      <c r="D17" s="3" t="s">
        <v>13</v>
      </c>
      <c r="E17" s="3" t="s">
        <v>20</v>
      </c>
      <c r="F17" s="3" t="s">
        <v>21</v>
      </c>
      <c r="G17" s="3"/>
      <c r="H17" s="3" t="s">
        <v>15</v>
      </c>
      <c r="I17" s="3"/>
      <c r="J17" s="5">
        <v>555.759317493633</v>
      </c>
      <c r="K17" s="5">
        <v>16185.4094158934</v>
      </c>
    </row>
    <row r="18" spans="1:11">
      <c r="A18" s="2">
        <v>17</v>
      </c>
      <c r="B18" s="3" t="s">
        <v>90</v>
      </c>
      <c r="C18" s="3" t="s">
        <v>91</v>
      </c>
      <c r="D18" s="3" t="s">
        <v>13</v>
      </c>
      <c r="E18" s="3" t="s">
        <v>20</v>
      </c>
      <c r="F18" s="3" t="s">
        <v>21</v>
      </c>
      <c r="G18" s="3"/>
      <c r="H18" s="3" t="s">
        <v>15</v>
      </c>
      <c r="I18" s="3"/>
      <c r="J18" s="5">
        <v>1720.13625163881</v>
      </c>
      <c r="K18" s="5">
        <v>24919.9336921244</v>
      </c>
    </row>
    <row r="19" spans="1:11">
      <c r="A19" s="2">
        <v>18</v>
      </c>
      <c r="B19" s="3" t="s">
        <v>92</v>
      </c>
      <c r="C19" s="3" t="s">
        <v>93</v>
      </c>
      <c r="D19" s="3" t="s">
        <v>13</v>
      </c>
      <c r="E19" s="3" t="s">
        <v>20</v>
      </c>
      <c r="F19" s="3" t="s">
        <v>21</v>
      </c>
      <c r="G19" s="3"/>
      <c r="H19" s="3" t="s">
        <v>15</v>
      </c>
      <c r="I19" s="3"/>
      <c r="J19" s="5">
        <v>1116.31652416398</v>
      </c>
      <c r="K19" s="5">
        <v>28954.0679408097</v>
      </c>
    </row>
    <row r="20" spans="1:11">
      <c r="A20" s="2">
        <v>19</v>
      </c>
      <c r="B20" s="3" t="s">
        <v>94</v>
      </c>
      <c r="C20" s="3" t="s">
        <v>95</v>
      </c>
      <c r="D20" s="3" t="s">
        <v>13</v>
      </c>
      <c r="E20" s="3" t="s">
        <v>20</v>
      </c>
      <c r="F20" s="3" t="s">
        <v>21</v>
      </c>
      <c r="G20" s="3"/>
      <c r="H20" s="3" t="s">
        <v>15</v>
      </c>
      <c r="I20" s="3"/>
      <c r="J20" s="5">
        <v>1077.42997496843</v>
      </c>
      <c r="K20" s="5">
        <v>25077.7123582305</v>
      </c>
    </row>
    <row r="21" spans="1:11">
      <c r="A21" s="2">
        <v>20</v>
      </c>
      <c r="B21" s="3" t="s">
        <v>96</v>
      </c>
      <c r="C21" s="3" t="s">
        <v>97</v>
      </c>
      <c r="D21" s="3" t="s">
        <v>13</v>
      </c>
      <c r="E21" s="3" t="s">
        <v>20</v>
      </c>
      <c r="F21" s="3" t="s">
        <v>21</v>
      </c>
      <c r="G21" s="3"/>
      <c r="H21" s="3" t="s">
        <v>15</v>
      </c>
      <c r="I21" s="3"/>
      <c r="J21" s="5">
        <v>775.417527672761</v>
      </c>
      <c r="K21" s="5">
        <v>22625.9980867176</v>
      </c>
    </row>
    <row r="22" spans="1:11">
      <c r="A22" s="2">
        <v>21</v>
      </c>
      <c r="B22" s="3" t="s">
        <v>98</v>
      </c>
      <c r="C22" s="3" t="s">
        <v>99</v>
      </c>
      <c r="D22" s="3" t="s">
        <v>13</v>
      </c>
      <c r="E22" s="3" t="s">
        <v>20</v>
      </c>
      <c r="F22" s="3" t="s">
        <v>21</v>
      </c>
      <c r="G22" s="3"/>
      <c r="H22" s="3" t="s">
        <v>15</v>
      </c>
      <c r="I22" s="3"/>
      <c r="J22" s="5">
        <v>1544.37850196053</v>
      </c>
      <c r="K22" s="5">
        <v>41420.160038614</v>
      </c>
    </row>
    <row r="23" spans="1:11">
      <c r="A23" s="2">
        <v>22</v>
      </c>
      <c r="B23" s="3" t="s">
        <v>109</v>
      </c>
      <c r="C23" s="3" t="s">
        <v>110</v>
      </c>
      <c r="D23" s="3" t="s">
        <v>13</v>
      </c>
      <c r="E23" s="3" t="s">
        <v>20</v>
      </c>
      <c r="F23" s="3" t="s">
        <v>21</v>
      </c>
      <c r="G23" s="3" t="s">
        <v>33</v>
      </c>
      <c r="H23" s="3" t="s">
        <v>15</v>
      </c>
      <c r="I23" s="3"/>
      <c r="J23" s="5"/>
      <c r="K23" s="5"/>
    </row>
    <row r="24" spans="1:11">
      <c r="A24" s="2">
        <v>23</v>
      </c>
      <c r="B24" s="3" t="s">
        <v>111</v>
      </c>
      <c r="C24" s="3" t="s">
        <v>112</v>
      </c>
      <c r="D24" s="3" t="s">
        <v>13</v>
      </c>
      <c r="E24" s="3" t="s">
        <v>20</v>
      </c>
      <c r="F24" s="3" t="s">
        <v>21</v>
      </c>
      <c r="G24" s="3" t="s">
        <v>30</v>
      </c>
      <c r="H24" s="3" t="s">
        <v>15</v>
      </c>
      <c r="I24" s="3"/>
      <c r="J24" s="5">
        <v>301.949975483258</v>
      </c>
      <c r="K24" s="5">
        <v>4933.60761246896</v>
      </c>
    </row>
    <row r="25" spans="1:11">
      <c r="A25" s="2">
        <v>24</v>
      </c>
      <c r="B25" s="3" t="s">
        <v>96</v>
      </c>
      <c r="C25" s="3" t="s">
        <v>97</v>
      </c>
      <c r="D25" s="3" t="s">
        <v>13</v>
      </c>
      <c r="E25" s="3"/>
      <c r="F25" s="3"/>
      <c r="G25" s="3"/>
      <c r="H25" s="3" t="s">
        <v>15</v>
      </c>
      <c r="I25" s="3"/>
      <c r="J25" s="5">
        <v>1696.64</v>
      </c>
      <c r="K25" s="5">
        <v>33932.8</v>
      </c>
    </row>
    <row r="26" ht="36" customHeight="1" spans="1:11">
      <c r="A26" s="2"/>
      <c r="B26" s="3" t="s">
        <v>116</v>
      </c>
      <c r="C26" s="3"/>
      <c r="D26" s="3"/>
      <c r="E26" s="3"/>
      <c r="F26" s="3"/>
      <c r="G26" s="3"/>
      <c r="H26" s="3"/>
      <c r="I26" s="3"/>
      <c r="J26" s="5">
        <f>SUM(J2:J25)</f>
        <v>42039.9639900723</v>
      </c>
      <c r="K26" s="5">
        <f>SUM(K2:K25)</f>
        <v>984261.203556439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S32以北</vt:lpstr>
      <vt:lpstr>S32以南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小橙子爸爸</cp:lastModifiedBy>
  <dcterms:created xsi:type="dcterms:W3CDTF">2024-09-10T08:03:00Z</dcterms:created>
  <dcterms:modified xsi:type="dcterms:W3CDTF">2024-10-10T08:11:10Z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AF13E2E922914417A91E42AFDF4CA87E_11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